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G15" s="1"/>
  <c r="F7"/>
  <c r="G7" s="1"/>
  <c r="F6"/>
  <c r="G6" s="1"/>
  <c r="F12"/>
  <c r="G12" s="1"/>
  <c r="F5"/>
  <c r="G5" s="1"/>
  <c r="F19"/>
  <c r="G19" s="1"/>
  <c r="F16"/>
  <c r="G16" s="1"/>
  <c r="F14"/>
  <c r="G14" s="1"/>
  <c r="F11"/>
  <c r="G11" s="1"/>
  <c r="F17"/>
  <c r="G17" s="1"/>
  <c r="E20"/>
  <c r="F18"/>
  <c r="G18" s="1"/>
  <c r="F13"/>
  <c r="G13" s="1"/>
  <c r="F10"/>
  <c r="G10" s="1"/>
  <c r="F9"/>
  <c r="G9" s="1"/>
  <c r="F8"/>
  <c r="G8" s="1"/>
  <c r="F4"/>
  <c r="G4" s="1"/>
  <c r="F20" l="1"/>
  <c r="G20"/>
</calcChain>
</file>

<file path=xl/sharedStrings.xml><?xml version="1.0" encoding="utf-8"?>
<sst xmlns="http://schemas.openxmlformats.org/spreadsheetml/2006/main" count="51" uniqueCount="46">
  <si>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</si>
  <si>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</si>
  <si>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</si>
  <si>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</si>
  <si>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</si>
  <si>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</si>
  <si>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</si>
  <si>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</si>
  <si>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</si>
  <si>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</si>
  <si>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</si>
  <si>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</si>
  <si>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</si>
  <si>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</si>
  <si>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</si>
  <si>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</si>
  <si>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</si>
  <si>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апрель</t>
  </si>
  <si>
    <t>май</t>
  </si>
  <si>
    <t>аварийно-диспетчерское обслужив.</t>
  </si>
  <si>
    <t>т/о электроустановок</t>
  </si>
  <si>
    <t>электроматериалы для обслуж.</t>
  </si>
  <si>
    <t>март-ноябрь</t>
  </si>
  <si>
    <t>экономист                                                        Т.Ю.Нихитько</t>
  </si>
  <si>
    <t xml:space="preserve">ООО УК "Уют": Перечень затрат на МКД по ул.Б.Хмельницкого,97 за 2014 год </t>
  </si>
  <si>
    <t>установка светильника входа 1под.</t>
  </si>
  <si>
    <t>окраска наружн.газопроводов</t>
  </si>
  <si>
    <t>июль</t>
  </si>
  <si>
    <t>сантехматериалы для ремонта т/у</t>
  </si>
  <si>
    <t>июнь</t>
  </si>
  <si>
    <t>изготов.козырька входа 1 под.</t>
  </si>
  <si>
    <t xml:space="preserve">февраль </t>
  </si>
  <si>
    <t>ремонт двери 1 под.</t>
  </si>
  <si>
    <t>сентябрь</t>
  </si>
  <si>
    <t>изготовление ключа</t>
  </si>
  <si>
    <t>ремонт кровли 1 под.</t>
  </si>
  <si>
    <t>октябрь, ноябрь</t>
  </si>
  <si>
    <t>уборка лестни.марша в подвал</t>
  </si>
  <si>
    <t>январь</t>
  </si>
  <si>
    <t xml:space="preserve">март </t>
  </si>
  <si>
    <t>Начислено за техническое обслуживание дома за 2014 год - 139678,56 руб.</t>
  </si>
  <si>
    <t>Оплачено собственниками за 2014 год - 257675,26 руб.</t>
  </si>
  <si>
    <t>Долг за жильцами на 01.01.2015г - 92910,30 руб.</t>
  </si>
  <si>
    <t>Накопление на лицевом счете дома на 01.01.2015г - 134356,23 руб.</t>
  </si>
  <si>
    <t>Накопление на лицевом счете дома на 01.01.2014г-38590,78 руб.</t>
  </si>
  <si>
    <t>Долг за жильцами на 01.01.2014г - 210907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</si>
</sst>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J9" sqref="J9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24</v>
      </c>
      <c r="C1" s="1"/>
      <c r="D1" s="1"/>
      <c r="E1" s="1"/>
      <c r="F1" s="1"/>
    </row>
    <row r="2" spans="1:7">
      <c r="A2" t="s">
        <v>10</v>
      </c>
      <c r="B2" s="9" t="s">
        <v>0</v>
      </c>
      <c r="C2" s="9" t="s">
        <v>1</v>
      </c>
      <c r="D2" s="9" t="s">
        <v>2</v>
      </c>
      <c r="E2" s="9" t="s">
        <v>11</v>
      </c>
      <c r="F2" s="11" t="s">
        <v>14</v>
      </c>
      <c r="G2" s="8" t="s">
        <v>12</v>
      </c>
    </row>
    <row r="3" spans="1:7">
      <c r="B3" s="9"/>
      <c r="C3" s="9"/>
      <c r="D3" s="9"/>
      <c r="E3" s="9" t="s">
        <v>15</v>
      </c>
      <c r="F3" s="11" t="s">
        <v>13</v>
      </c>
      <c r="G3" s="8" t="s">
        <v>13</v>
      </c>
    </row>
    <row r="4" spans="1:7">
      <c r="A4">
        <v>1225.25</v>
      </c>
      <c r="B4" s="4">
        <v>1</v>
      </c>
      <c r="C4" s="3" t="s">
        <v>3</v>
      </c>
      <c r="D4" s="3" t="s">
        <v>18</v>
      </c>
      <c r="E4" s="4">
        <v>13000</v>
      </c>
      <c r="F4" s="5">
        <f>E4/A4</f>
        <v>10.610079575596817</v>
      </c>
      <c r="G4" s="5">
        <f t="shared" ref="G4:G19" si="0">F4/12</f>
        <v>0.88417329796640143</v>
      </c>
    </row>
    <row r="5" spans="1:7">
      <c r="B5" s="4">
        <v>4</v>
      </c>
      <c r="C5" s="3" t="s">
        <v>25</v>
      </c>
      <c r="D5" s="3" t="s">
        <v>17</v>
      </c>
      <c r="E5" s="4">
        <v>3500</v>
      </c>
      <c r="F5" s="5">
        <f>E5/A4</f>
        <v>2.8565598857376044</v>
      </c>
      <c r="G5" s="5">
        <f>F5/12</f>
        <v>0.23804665714480036</v>
      </c>
    </row>
    <row r="6" spans="1:7">
      <c r="B6" s="4">
        <v>5</v>
      </c>
      <c r="C6" s="3" t="s">
        <v>20</v>
      </c>
      <c r="D6" s="3" t="s">
        <v>17</v>
      </c>
      <c r="E6" s="4">
        <v>63.58</v>
      </c>
      <c r="F6" s="5">
        <f>E6/A4</f>
        <v>5.1891450724341967E-2</v>
      </c>
      <c r="G6" s="5">
        <f>F6/12</f>
        <v>4.3242875603618303E-3</v>
      </c>
    </row>
    <row r="7" spans="1:7">
      <c r="B7" s="4">
        <v>6</v>
      </c>
      <c r="C7" s="3" t="s">
        <v>21</v>
      </c>
      <c r="D7" s="3" t="s">
        <v>22</v>
      </c>
      <c r="E7" s="4">
        <v>82</v>
      </c>
      <c r="F7" s="5">
        <f>E7/A4</f>
        <v>6.6925117322995303E-2</v>
      </c>
      <c r="G7" s="5">
        <f>F7/12</f>
        <v>5.5770931102496089E-3</v>
      </c>
    </row>
    <row r="8" spans="1:7">
      <c r="B8" s="4">
        <v>7</v>
      </c>
      <c r="C8" s="4" t="s">
        <v>4</v>
      </c>
      <c r="D8" s="4" t="s">
        <v>5</v>
      </c>
      <c r="E8" s="4">
        <v>405.45</v>
      </c>
      <c r="F8" s="5">
        <f>E8/A4</f>
        <v>0.33091205876351765</v>
      </c>
      <c r="G8" s="7">
        <f t="shared" si="0"/>
        <v>2.7576004896959803E-2</v>
      </c>
    </row>
    <row r="9" spans="1:7">
      <c r="B9" s="4">
        <v>8</v>
      </c>
      <c r="C9" s="3" t="s">
        <v>16</v>
      </c>
      <c r="D9" s="3" t="s">
        <v>39</v>
      </c>
      <c r="E9" s="4">
        <v>480</v>
      </c>
      <c r="F9" s="5">
        <f>E9/A4</f>
        <v>0.3917567843297286</v>
      </c>
      <c r="G9" s="7">
        <f t="shared" si="0"/>
        <v>3.2646398694144048E-2</v>
      </c>
    </row>
    <row r="10" spans="1:7">
      <c r="B10" s="4">
        <v>9</v>
      </c>
      <c r="C10" s="3" t="s">
        <v>26</v>
      </c>
      <c r="D10" s="3" t="s">
        <v>27</v>
      </c>
      <c r="E10" s="4">
        <v>1745.42</v>
      </c>
      <c r="F10" s="5">
        <f>E10/A4</f>
        <v>1.4245419302183229</v>
      </c>
      <c r="G10" s="7">
        <f t="shared" si="0"/>
        <v>0.11871182751819358</v>
      </c>
    </row>
    <row r="11" spans="1:7">
      <c r="B11" s="4">
        <v>10</v>
      </c>
      <c r="C11" s="3" t="s">
        <v>34</v>
      </c>
      <c r="D11" s="3" t="s">
        <v>27</v>
      </c>
      <c r="E11" s="4">
        <v>75</v>
      </c>
      <c r="F11" s="5">
        <f>E11/A4</f>
        <v>6.1211997551520098E-2</v>
      </c>
      <c r="G11" s="7">
        <f t="shared" si="0"/>
        <v>5.1009997959600081E-3</v>
      </c>
    </row>
    <row r="12" spans="1:7">
      <c r="B12" s="4">
        <v>11</v>
      </c>
      <c r="C12" s="3" t="s">
        <v>32</v>
      </c>
      <c r="D12" s="3" t="s">
        <v>33</v>
      </c>
      <c r="E12" s="4">
        <v>2070</v>
      </c>
      <c r="F12" s="5">
        <f>E12/A4</f>
        <v>1.6894511324219548</v>
      </c>
      <c r="G12" s="7">
        <f>F12/12</f>
        <v>0.14078759436849622</v>
      </c>
    </row>
    <row r="13" spans="1:7">
      <c r="B13" s="4">
        <v>12</v>
      </c>
      <c r="C13" s="3" t="s">
        <v>35</v>
      </c>
      <c r="D13" s="3" t="s">
        <v>36</v>
      </c>
      <c r="E13" s="4">
        <v>88595</v>
      </c>
      <c r="F13" s="5">
        <f>E13/A4</f>
        <v>72.307692307692307</v>
      </c>
      <c r="G13" s="7">
        <f t="shared" si="0"/>
        <v>6.0256410256410255</v>
      </c>
    </row>
    <row r="14" spans="1:7">
      <c r="B14" s="4">
        <v>13</v>
      </c>
      <c r="C14" s="3" t="s">
        <v>28</v>
      </c>
      <c r="D14" s="10" t="s">
        <v>29</v>
      </c>
      <c r="E14" s="4">
        <v>180</v>
      </c>
      <c r="F14" s="5">
        <f>E14/A4</f>
        <v>0.14690879412364824</v>
      </c>
      <c r="G14" s="7">
        <f t="shared" si="0"/>
        <v>1.2242399510304021E-2</v>
      </c>
    </row>
    <row r="15" spans="1:7">
      <c r="B15" s="4">
        <v>15</v>
      </c>
      <c r="C15" s="3" t="s">
        <v>37</v>
      </c>
      <c r="D15" s="10" t="s">
        <v>38</v>
      </c>
      <c r="E15" s="4">
        <v>690</v>
      </c>
      <c r="F15" s="5">
        <f>E15/A4</f>
        <v>0.56315037747398489</v>
      </c>
      <c r="G15" s="7">
        <f>F15/12</f>
        <v>4.6929198122832076E-2</v>
      </c>
    </row>
    <row r="16" spans="1:7">
      <c r="B16" s="3">
        <v>20</v>
      </c>
      <c r="C16" s="3" t="s">
        <v>30</v>
      </c>
      <c r="D16" s="10" t="s">
        <v>31</v>
      </c>
      <c r="E16" s="4">
        <v>8146</v>
      </c>
      <c r="F16" s="5">
        <f>E16/A4</f>
        <v>6.6484390940624358</v>
      </c>
      <c r="G16" s="7">
        <f t="shared" si="0"/>
        <v>0.55403659117186965</v>
      </c>
    </row>
    <row r="17" spans="1:7">
      <c r="B17" s="4">
        <v>21</v>
      </c>
      <c r="C17" s="3" t="s">
        <v>19</v>
      </c>
      <c r="D17" s="3" t="s">
        <v>7</v>
      </c>
      <c r="E17" s="4">
        <v>4807.99</v>
      </c>
      <c r="F17" s="5">
        <f>E17/A4</f>
        <v>3.9240889614364414</v>
      </c>
      <c r="G17" s="7">
        <f t="shared" si="0"/>
        <v>0.3270074134530368</v>
      </c>
    </row>
    <row r="18" spans="1:7">
      <c r="B18" s="4">
        <v>22</v>
      </c>
      <c r="C18" s="4" t="s">
        <v>6</v>
      </c>
      <c r="D18" s="4" t="s">
        <v>7</v>
      </c>
      <c r="E18" s="4">
        <v>36757.56</v>
      </c>
      <c r="F18" s="5">
        <f>E18/A4</f>
        <v>30.000048969598041</v>
      </c>
      <c r="G18" s="7">
        <f t="shared" si="0"/>
        <v>2.5000040807998367</v>
      </c>
    </row>
    <row r="19" spans="1:7">
      <c r="B19" s="4">
        <v>23</v>
      </c>
      <c r="C19" s="4" t="s">
        <v>8</v>
      </c>
      <c r="D19" s="4" t="s">
        <v>7</v>
      </c>
      <c r="E19" s="4">
        <v>1311.81</v>
      </c>
      <c r="F19" s="5">
        <f>E19/A4</f>
        <v>1.0706468067741277</v>
      </c>
      <c r="G19" s="7">
        <f t="shared" si="0"/>
        <v>8.9220567231177314E-2</v>
      </c>
    </row>
    <row r="20" spans="1:7">
      <c r="C20" s="1" t="s">
        <v>9</v>
      </c>
      <c r="D20" s="1"/>
      <c r="E20" s="1">
        <f>SUM(E4:E19)</f>
        <v>161909.81</v>
      </c>
      <c r="F20" s="6">
        <f>SUM(F4:F19)</f>
        <v>132.1443052438278</v>
      </c>
      <c r="G20" s="6">
        <f>SUM(G4:G19)</f>
        <v>11.012025436985649</v>
      </c>
    </row>
    <row r="21" spans="1:7">
      <c r="C21" s="1"/>
      <c r="D21" s="1"/>
      <c r="E21" s="1"/>
      <c r="F21" s="6"/>
      <c r="G21" s="6"/>
    </row>
    <row r="22" spans="1:7">
      <c r="A22">
        <v>1</v>
      </c>
      <c r="B22" t="s">
        <v>44</v>
      </c>
    </row>
    <row r="23" spans="1:7">
      <c r="A23">
        <v>2</v>
      </c>
      <c r="B23" t="s">
        <v>45</v>
      </c>
    </row>
    <row r="24" spans="1:7">
      <c r="A24">
        <v>3</v>
      </c>
      <c r="B24" t="s">
        <v>40</v>
      </c>
    </row>
    <row r="25" spans="1:7">
      <c r="A25">
        <v>4</v>
      </c>
      <c r="B25" t="s">
        <v>41</v>
      </c>
    </row>
    <row r="26" spans="1:7">
      <c r="A26">
        <v>5</v>
      </c>
      <c r="B26" t="s">
        <v>42</v>
      </c>
    </row>
    <row r="27" spans="1:7">
      <c r="A27">
        <v>6</v>
      </c>
      <c r="B27" t="s">
        <v>43</v>
      </c>
    </row>
    <row r="29" spans="1:7">
      <c r="B29" s="2"/>
      <c r="C29" s="2"/>
    </row>
    <row r="30" spans="1:7">
      <c r="B30" s="2" t="s">
        <v>23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2015-02-18T12:17:02Z</dcterms:modified>
</cp:coreProperties>
</file>